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4" i="1"/>
  <c r="E3" i="1"/>
  <c r="E17" i="1" l="1"/>
  <c r="D23" i="1" l="1"/>
  <c r="D21" i="1" l="1"/>
</calcChain>
</file>

<file path=xl/sharedStrings.xml><?xml version="1.0" encoding="utf-8"?>
<sst xmlns="http://schemas.openxmlformats.org/spreadsheetml/2006/main" count="35" uniqueCount="30">
  <si>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</si>
  <si>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</si>
  <si>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</si>
  <si>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</si>
  <si>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</si>
  <si>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</si>
  <si>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</si>
  <si>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</si>
  <si>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2</t>
  </si>
  <si>
    <t>Quantità</t>
  </si>
  <si>
    <t>1</t>
  </si>
  <si>
    <t>Magic Keyboard con tastierino numerico (Cod. MQ052T/A)</t>
  </si>
  <si>
    <t>Adattatore da USB-C a VGA (Cod. HJUZ2ZM/A)</t>
  </si>
  <si>
    <t>RAM DDR3-1600 (PC3-12800) da 4 GB</t>
  </si>
  <si>
    <t>150</t>
  </si>
  <si>
    <t>3</t>
  </si>
  <si>
    <t>5</t>
  </si>
  <si>
    <t>Adattatore multiporta da USB-C a AV digitale per MacBook Pro 13" (Cod. MJ1K2ZM/A)</t>
  </si>
  <si>
    <t>Custodia colore nero per MacBook Pro 13" (Cod. HKY92ZM/A)</t>
  </si>
  <si>
    <t>250</t>
  </si>
  <si>
    <r>
      <t>Docking Station Dell WD15 Monitor Dock 4K</t>
    </r>
    <r>
      <rPr>
        <sz val="12"/>
        <rFont val="Arial"/>
        <family val="2"/>
      </rPr>
      <t xml:space="preserve"> (Oppure in alternativa Kensington SD3650 Universal USB 3.0 Dock o altro modello con medesime caratteristiche come da capitolato tecnico)</t>
    </r>
  </si>
  <si>
    <t>Cavo adattatore per collegare la Docking Station ad un video con presa VGA della lunghezza minima di 1,5 metri</t>
  </si>
  <si>
    <t>Cavo adattatore per collegare la Docking Station ad un video con presa DVI della lunghezza minima di 1,5 metri</t>
  </si>
  <si>
    <t>Cavo di connessione per collegare il PC alla Docking Station con connessione USB 3.X di Tipo A con lunghezza minima di 1,5 metri</t>
  </si>
  <si>
    <t>50</t>
  </si>
  <si>
    <r>
      <t>Mouse verticale modello Adj Shark mouse Usb oppure TeckNet 2.4G oppure Perimice-513 Perixx oppure Sharkk SK137G oppure Trust Varo Wireless Ergonomic</t>
    </r>
    <r>
      <rPr>
        <sz val="12"/>
        <rFont val="Arial"/>
        <family val="2"/>
      </rPr>
      <t xml:space="preserve"> (o altro modello con medesime caratteristiche)</t>
    </r>
  </si>
  <si>
    <r>
      <t xml:space="preserve">Apple MacBook 15" </t>
    </r>
    <r>
      <rPr>
        <sz val="12"/>
        <rFont val="Arial"/>
        <family val="2"/>
      </rPr>
      <t>(Configurazione come da capitolato tecnico)</t>
    </r>
  </si>
  <si>
    <r>
      <t xml:space="preserve">Apple Mac mini </t>
    </r>
    <r>
      <rPr>
        <sz val="12"/>
        <rFont val="Arial"/>
        <family val="2"/>
      </rPr>
      <t>(Configurazione come da capitolato tecnico)</t>
    </r>
  </si>
  <si>
    <r>
      <t xml:space="preserve">Apple iMac Pro </t>
    </r>
    <r>
      <rPr>
        <sz val="12"/>
        <rFont val="Arial"/>
        <family val="2"/>
      </rPr>
      <t>(Configurazione come da capitolato tecnico)</t>
    </r>
  </si>
  <si>
    <r>
      <t xml:space="preserve">Apple MacBook Pro 13" con display Retina 5K </t>
    </r>
    <r>
      <rPr>
        <sz val="12"/>
        <rFont val="Arial"/>
        <family val="2"/>
      </rPr>
      <t>(Configurazione come da capitolato tecnico)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</si>
</sst>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2" fillId="4" borderId="5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Border="1" applyAlignment="1" applyProtection="1">
      <alignment horizontal="center" vertical="center" wrapText="1"/>
      <protection locked="0"/>
    </xf>
    <xf numFmtId="165" fontId="14" fillId="4" borderId="4" xfId="0" applyNumberFormat="1" applyFont="1" applyFill="1" applyBorder="1" applyAlignment="1" applyProtection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165" fontId="13" fillId="0" borderId="7" xfId="0" applyNumberFormat="1" applyFont="1" applyBorder="1" applyAlignment="1" applyProtection="1">
      <alignment horizontal="center" vertical="center" wrapText="1"/>
      <protection locked="0"/>
    </xf>
    <xf numFmtId="165" fontId="13" fillId="0" borderId="8" xfId="0" applyNumberFormat="1" applyFont="1" applyBorder="1" applyAlignment="1" applyProtection="1">
      <alignment horizontal="center" vertical="center" wrapText="1"/>
    </xf>
    <xf numFmtId="165" fontId="13" fillId="0" borderId="9" xfId="0" applyNumberFormat="1" applyFont="1" applyBorder="1" applyAlignment="1" applyProtection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165" fontId="13" fillId="0" borderId="10" xfId="0" applyNumberFormat="1" applyFont="1" applyBorder="1" applyAlignment="1" applyProtection="1">
      <alignment horizontal="center" vertical="center" wrapText="1"/>
      <protection locked="0"/>
    </xf>
    <xf numFmtId="165" fontId="13" fillId="0" borderId="11" xfId="0" applyNumberFormat="1" applyFont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vertical="center" wrapText="1"/>
    </xf>
    <xf numFmtId="49" fontId="5" fillId="4" borderId="15" xfId="0" applyNumberFormat="1" applyFont="1" applyFill="1" applyBorder="1" applyAlignment="1">
      <alignment vertical="center" wrapText="1"/>
    </xf>
    <xf numFmtId="49" fontId="5" fillId="4" borderId="16" xfId="0" applyNumberFormat="1" applyFont="1" applyFill="1" applyBorder="1" applyAlignment="1">
      <alignment vertical="center" wrapText="1"/>
    </xf>
    <xf numFmtId="0" fontId="5" fillId="0" borderId="17" xfId="1" applyFont="1" applyFill="1" applyBorder="1" applyAlignment="1" applyProtection="1">
      <alignment horizontal="center" vertical="center" wrapText="1"/>
    </xf>
    <xf numFmtId="0" fontId="5" fillId="0" borderId="17" xfId="1" applyFont="1" applyFill="1" applyBorder="1" applyAlignment="1" applyProtection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zoomScale="90" zoomScaleNormal="90" workbookViewId="0"/>
  </sheetViews>
  <sheetFormatPr defaultColWidth="8.85546875" defaultRowHeight="15" x14ac:dyDescent="0.25"/>
  <cols>
    <col min="1" max="1" width="4.7109375" customWidth="1"/>
    <col min="2" max="2" width="161.28515625" customWidth="1"/>
    <col min="3" max="3" width="10.42578125" customWidth="1"/>
    <col min="4" max="4" width="18.5703125" bestFit="1" customWidth="1"/>
    <col min="5" max="5" width="24.7109375" customWidth="1"/>
  </cols>
  <sheetData>
    <row r="1" spans="2:6" ht="11.25" customHeight="1" thickBot="1" x14ac:dyDescent="0.3">
      <c r="D1" s="23" t="s">
        <v>0</v>
      </c>
      <c r="F1" s="7"/>
    </row>
    <row r="2" spans="2:6" ht="15.75" thickBot="1" x14ac:dyDescent="0.3">
      <c r="B2" s="22" t="s">
        <v>1</v>
      </c>
      <c r="C2" s="20" t="s">
        <v>9</v>
      </c>
      <c r="D2" s="29" t="s">
        <v>5</v>
      </c>
      <c r="E2" s="21" t="s">
        <v>7</v>
      </c>
    </row>
    <row r="3" spans="2:6" ht="15.75" customHeight="1" x14ac:dyDescent="0.25">
      <c r="B3" s="24" t="s">
        <v>26</v>
      </c>
      <c r="C3" s="13" t="s">
        <v>10</v>
      </c>
      <c r="D3" s="14"/>
      <c r="E3" s="15">
        <f>C3*D3</f>
        <v>0</v>
      </c>
    </row>
    <row r="4" spans="2:6" ht="15.75" x14ac:dyDescent="0.25">
      <c r="B4" s="25" t="s">
        <v>27</v>
      </c>
      <c r="C4" s="10">
        <v>1</v>
      </c>
      <c r="D4" s="11"/>
      <c r="E4" s="16">
        <f>C4*D4</f>
        <v>0</v>
      </c>
    </row>
    <row r="5" spans="2:6" ht="15.75" x14ac:dyDescent="0.25">
      <c r="B5" s="25" t="s">
        <v>28</v>
      </c>
      <c r="C5" s="10">
        <v>1</v>
      </c>
      <c r="D5" s="11"/>
      <c r="E5" s="16">
        <f t="shared" ref="E5:E16" si="0">C5*D5</f>
        <v>0</v>
      </c>
    </row>
    <row r="6" spans="2:6" ht="15.75" customHeight="1" x14ac:dyDescent="0.25">
      <c r="B6" s="25" t="s">
        <v>29</v>
      </c>
      <c r="C6" s="10" t="s">
        <v>8</v>
      </c>
      <c r="D6" s="11"/>
      <c r="E6" s="16">
        <f t="shared" si="0"/>
        <v>0</v>
      </c>
    </row>
    <row r="7" spans="2:6" ht="15.75" customHeight="1" x14ac:dyDescent="0.25">
      <c r="B7" s="25" t="s">
        <v>17</v>
      </c>
      <c r="C7" s="10" t="s">
        <v>8</v>
      </c>
      <c r="D7" s="11"/>
      <c r="E7" s="16">
        <f t="shared" si="0"/>
        <v>0</v>
      </c>
    </row>
    <row r="8" spans="2:6" ht="15.75" customHeight="1" x14ac:dyDescent="0.25">
      <c r="B8" s="25" t="s">
        <v>18</v>
      </c>
      <c r="C8" s="10" t="s">
        <v>8</v>
      </c>
      <c r="D8" s="11"/>
      <c r="E8" s="16">
        <f t="shared" si="0"/>
        <v>0</v>
      </c>
    </row>
    <row r="9" spans="2:6" ht="15.75" customHeight="1" x14ac:dyDescent="0.25">
      <c r="B9" s="25" t="s">
        <v>11</v>
      </c>
      <c r="C9" s="10" t="s">
        <v>16</v>
      </c>
      <c r="D9" s="11"/>
      <c r="E9" s="16">
        <f t="shared" si="0"/>
        <v>0</v>
      </c>
    </row>
    <row r="10" spans="2:6" ht="15.75" customHeight="1" x14ac:dyDescent="0.25">
      <c r="B10" s="25" t="s">
        <v>12</v>
      </c>
      <c r="C10" s="10" t="s">
        <v>15</v>
      </c>
      <c r="D10" s="11"/>
      <c r="E10" s="16">
        <f t="shared" si="0"/>
        <v>0</v>
      </c>
    </row>
    <row r="11" spans="2:6" ht="15.75" customHeight="1" x14ac:dyDescent="0.25">
      <c r="B11" s="25" t="s">
        <v>13</v>
      </c>
      <c r="C11" s="10" t="s">
        <v>14</v>
      </c>
      <c r="D11" s="11"/>
      <c r="E11" s="16">
        <f t="shared" si="0"/>
        <v>0</v>
      </c>
    </row>
    <row r="12" spans="2:6" ht="33.75" customHeight="1" x14ac:dyDescent="0.25">
      <c r="B12" s="25" t="s">
        <v>25</v>
      </c>
      <c r="C12" s="10" t="s">
        <v>24</v>
      </c>
      <c r="D12" s="11"/>
      <c r="E12" s="16">
        <f t="shared" si="0"/>
        <v>0</v>
      </c>
    </row>
    <row r="13" spans="2:6" ht="33.75" customHeight="1" x14ac:dyDescent="0.25">
      <c r="B13" s="25" t="s">
        <v>20</v>
      </c>
      <c r="C13" s="10" t="s">
        <v>19</v>
      </c>
      <c r="D13" s="11"/>
      <c r="E13" s="16">
        <f t="shared" si="0"/>
        <v>0</v>
      </c>
    </row>
    <row r="14" spans="2:6" ht="15.75" customHeight="1" x14ac:dyDescent="0.25">
      <c r="B14" s="25" t="s">
        <v>21</v>
      </c>
      <c r="C14" s="10" t="s">
        <v>19</v>
      </c>
      <c r="D14" s="11"/>
      <c r="E14" s="16">
        <f t="shared" si="0"/>
        <v>0</v>
      </c>
    </row>
    <row r="15" spans="2:6" ht="15.75" customHeight="1" x14ac:dyDescent="0.25">
      <c r="B15" s="25" t="s">
        <v>22</v>
      </c>
      <c r="C15" s="10" t="s">
        <v>19</v>
      </c>
      <c r="D15" s="11"/>
      <c r="E15" s="16">
        <f t="shared" si="0"/>
        <v>0</v>
      </c>
    </row>
    <row r="16" spans="2:6" ht="16.5" customHeight="1" thickBot="1" x14ac:dyDescent="0.3">
      <c r="B16" s="26" t="s">
        <v>23</v>
      </c>
      <c r="C16" s="17" t="s">
        <v>19</v>
      </c>
      <c r="D16" s="18"/>
      <c r="E16" s="19">
        <f t="shared" si="0"/>
        <v>0</v>
      </c>
    </row>
    <row r="17" spans="2:8" ht="48.75" customHeight="1" thickBot="1" x14ac:dyDescent="0.3">
      <c r="B17" s="30" t="s">
        <v>2</v>
      </c>
      <c r="C17" s="31"/>
      <c r="D17" s="32"/>
      <c r="E17" s="12">
        <f>SUM(E3:E16)</f>
        <v>0</v>
      </c>
    </row>
    <row r="18" spans="2:8" ht="12.75" customHeight="1" thickBot="1" x14ac:dyDescent="0.3">
      <c r="D18" s="1"/>
      <c r="E18" s="4"/>
      <c r="F18" s="2"/>
      <c r="G18" s="2"/>
      <c r="H18" s="2"/>
    </row>
    <row r="19" spans="2:8" s="2" customFormat="1" ht="35.25" customHeight="1" thickBot="1" x14ac:dyDescent="0.3">
      <c r="B19" s="27" t="s">
        <v>4</v>
      </c>
      <c r="D19" s="35">
        <v>63292</v>
      </c>
      <c r="E19" s="36"/>
    </row>
    <row r="20" spans="2:8" s="2" customFormat="1" ht="10.5" customHeight="1" thickBot="1" x14ac:dyDescent="0.3">
      <c r="B20" s="3"/>
      <c r="D20" s="6"/>
    </row>
    <row r="21" spans="2:8" s="2" customFormat="1" ht="53.25" customHeight="1" thickBot="1" x14ac:dyDescent="0.3">
      <c r="B21" s="27" t="s">
        <v>6</v>
      </c>
      <c r="D21" s="37" t="str">
        <f>IF(E17&gt;D19,"ATTENZIONE: L'offerta complessiva è superiore alla Base d'asta","OK")</f>
        <v>OK</v>
      </c>
      <c r="E21" s="38"/>
      <c r="F21"/>
      <c r="G21"/>
      <c r="H21"/>
    </row>
    <row r="22" spans="2:8" s="2" customFormat="1" ht="8.25" customHeight="1" thickBot="1" x14ac:dyDescent="0.3">
      <c r="B22" s="5"/>
      <c r="D22" s="8"/>
      <c r="F22" s="9"/>
      <c r="G22" s="9"/>
      <c r="H22" s="9"/>
    </row>
    <row r="23" spans="2:8" ht="31.5" customHeight="1" thickBot="1" x14ac:dyDescent="0.3">
      <c r="B23" s="28" t="s">
        <v>3</v>
      </c>
      <c r="D23" s="33">
        <f>IF((E17&lt;=D19),E17,"ERRORE")</f>
        <v>0</v>
      </c>
      <c r="E23" s="34"/>
    </row>
  </sheetData>
  <sheetProtection algorithmName="SHA-512" hashValue="qV6janQ2pVMAGBCmudEwVC9sZoJtwZXrY0P/oRSzMAx37Y8FlogqF4hvS0uNFyWrt2NLdV9cCv8bAUJxrs9fvg==" saltValue="L1zyoeLnYgnREZHuIlWQJg==" spinCount="100000" sheet="1" objects="1" scenarios="1"/>
  <mergeCells count="4">
    <mergeCell ref="B17:D17"/>
    <mergeCell ref="D23:E23"/>
    <mergeCell ref="D19:E19"/>
    <mergeCell ref="D21:E21"/>
  </mergeCells>
  <conditionalFormatting sqref="D23">
    <cfRule type="cellIs" dxfId="5" priority="6" operator="equal">
      <formula>$D$19</formula>
    </cfRule>
    <cfRule type="cellIs" dxfId="4" priority="7" operator="lessThan">
      <formula>$D$19</formula>
    </cfRule>
    <cfRule type="cellIs" dxfId="3" priority="9" operator="greaterThan">
      <formula>$D$19</formula>
    </cfRule>
  </conditionalFormatting>
  <conditionalFormatting sqref="E17">
    <cfRule type="cellIs" dxfId="2" priority="10" operator="greaterThan">
      <formula>#REF!</formula>
    </cfRule>
  </conditionalFormatting>
  <conditionalFormatting sqref="D23:E23">
    <cfRule type="cellIs" dxfId="1" priority="1" operator="greaterThan">
      <formula>$D$19</formula>
    </cfRule>
    <cfRule type="cellIs" dxfId="0" priority="2" operator="lessThanOrEqual">
      <formula>$D$19</formula>
    </cfRule>
  </conditionalFormatting>
  <dataValidations count="1">
    <dataValidation type="custom" operator="equal" allowBlank="1" showInputMessage="1" showErrorMessage="1" error="Non è possibile inserire più di due cifre decimali" sqref="D3:D16">
      <formula1>(LEN(D3)-LEN(INT(D3)))&lt;=3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2019-11-07T14:32:58Z</dcterms:modified>
</cp:coreProperties>
</file>